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ds\Pyrus\Pyrus Manuscripts\Zurn et al-2024-Fireblight\Version September 24\"/>
    </mc:Choice>
  </mc:AlternateContent>
  <xr:revisionPtr revIDLastSave="0" documentId="13_ncr:1_{9F4A8BA1-3FAD-446C-9015-D512BF9C3904}" xr6:coauthVersionLast="47" xr6:coauthVersionMax="47" xr10:uidLastSave="{00000000-0000-0000-0000-000000000000}"/>
  <bookViews>
    <workbookView xWindow="-98" yWindow="-98" windowWidth="21795" windowHeight="12975" xr2:uid="{51770079-FDCD-492E-B90D-504950771B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4" i="1"/>
  <c r="I27" i="1" s="1"/>
</calcChain>
</file>

<file path=xl/sharedStrings.xml><?xml version="1.0" encoding="utf-8"?>
<sst xmlns="http://schemas.openxmlformats.org/spreadsheetml/2006/main" count="100" uniqueCount="64">
  <si>
    <t>Sample</t>
  </si>
  <si>
    <t>Reads</t>
  </si>
  <si>
    <t>Reads Mapped</t>
  </si>
  <si>
    <t>Reads After Filtering</t>
  </si>
  <si>
    <t>Reads Mapped to Chr2</t>
  </si>
  <si>
    <t>Name</t>
  </si>
  <si>
    <t>US200536_018</t>
  </si>
  <si>
    <t>P2</t>
  </si>
  <si>
    <t>US200537_091</t>
  </si>
  <si>
    <t>P3</t>
  </si>
  <si>
    <t>US200537_028</t>
  </si>
  <si>
    <t>P4</t>
  </si>
  <si>
    <t>US200537_027</t>
  </si>
  <si>
    <t>P5</t>
  </si>
  <si>
    <t>US200537_001</t>
  </si>
  <si>
    <t>P6</t>
  </si>
  <si>
    <t>US200537_043</t>
  </si>
  <si>
    <t>P7</t>
  </si>
  <si>
    <t>US97211_009</t>
  </si>
  <si>
    <t>P8</t>
  </si>
  <si>
    <t>US97211_077</t>
  </si>
  <si>
    <t>P9</t>
  </si>
  <si>
    <t>US97211_074</t>
  </si>
  <si>
    <t>P10</t>
  </si>
  <si>
    <t>US97211_068</t>
  </si>
  <si>
    <t>P11</t>
  </si>
  <si>
    <t>US97211_053</t>
  </si>
  <si>
    <t>P12</t>
  </si>
  <si>
    <t>US97211_070</t>
  </si>
  <si>
    <t>P13</t>
  </si>
  <si>
    <t>US200502_292</t>
  </si>
  <si>
    <t>P14</t>
  </si>
  <si>
    <t>US200502_265</t>
  </si>
  <si>
    <t>P15</t>
  </si>
  <si>
    <t>US200502_180</t>
  </si>
  <si>
    <t>P16</t>
  </si>
  <si>
    <t>US200502_176</t>
  </si>
  <si>
    <t>P17</t>
  </si>
  <si>
    <t>US200502_078</t>
  </si>
  <si>
    <t>P18</t>
  </si>
  <si>
    <t>US200502_269</t>
  </si>
  <si>
    <t>P19</t>
  </si>
  <si>
    <t>Bartlett</t>
  </si>
  <si>
    <t>P20</t>
  </si>
  <si>
    <t>Potomac</t>
  </si>
  <si>
    <t>P21</t>
  </si>
  <si>
    <t>P22</t>
  </si>
  <si>
    <t>El Dorado</t>
  </si>
  <si>
    <t>P23</t>
  </si>
  <si>
    <t>Moonglow</t>
  </si>
  <si>
    <t>P24</t>
  </si>
  <si>
    <t>Harrow Sweet</t>
  </si>
  <si>
    <t>Percent Reads that Mapped to Chr2</t>
  </si>
  <si>
    <t>Pedigree</t>
  </si>
  <si>
    <t>Fireblight Resistance Response</t>
  </si>
  <si>
    <t xml:space="preserve">'Potomac' × 'El Dorado' </t>
  </si>
  <si>
    <t xml:space="preserve">NJA2R59T69 × 'Bartlett' </t>
  </si>
  <si>
    <t>'Old Home' × 'Bartlett'</t>
  </si>
  <si>
    <t>Susceptible</t>
  </si>
  <si>
    <t>Resistant</t>
  </si>
  <si>
    <r>
      <t xml:space="preserve">Moonglow' </t>
    </r>
    <r>
      <rPr>
        <sz val="11"/>
        <color theme="1"/>
        <rFont val="Aptos Narrow"/>
        <family val="2"/>
      </rPr>
      <t>×</t>
    </r>
    <r>
      <rPr>
        <sz val="11"/>
        <color theme="1"/>
        <rFont val="Calibri"/>
        <family val="2"/>
      </rPr>
      <t xml:space="preserve"> 'Anjou'</t>
    </r>
  </si>
  <si>
    <r>
      <t xml:space="preserve">US-Michigan 437' </t>
    </r>
    <r>
      <rPr>
        <sz val="11"/>
        <color theme="1"/>
        <rFont val="Aptos Narrow"/>
        <family val="2"/>
      </rPr>
      <t>×</t>
    </r>
    <r>
      <rPr>
        <sz val="11"/>
        <color theme="1"/>
        <rFont val="Calibri"/>
        <family val="2"/>
      </rPr>
      <t xml:space="preserve"> '</t>
    </r>
    <r>
      <rPr>
        <sz val="11"/>
        <color theme="1"/>
        <rFont val="Calibri"/>
        <family val="2"/>
        <scheme val="minor"/>
      </rPr>
      <t>Roi Charles de Wurttemberg'</t>
    </r>
  </si>
  <si>
    <r>
      <t xml:space="preserve">Bartlett' </t>
    </r>
    <r>
      <rPr>
        <sz val="11"/>
        <color theme="1"/>
        <rFont val="Aptos Narrow"/>
        <family val="2"/>
      </rPr>
      <t>×</t>
    </r>
    <r>
      <rPr>
        <sz val="11"/>
        <color theme="1"/>
        <rFont val="Calibri"/>
        <family val="2"/>
        <scheme val="minor"/>
      </rPr>
      <t xml:space="preserve"> ('Old Home' ×  'Early Sweet')</t>
    </r>
  </si>
  <si>
    <t>Table S1. Summary of sequencing data generated for the 23 accessions in the diversity set for SNP discovery.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</si>
</sst>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quotePrefix="1"/>
    <xf numFmtId="3" fontId="0" fillId="0" borderId="0" xfId="0" applyNumberFormat="1" applyAlignment="1">
      <alignment horizontal="center"/>
    </xf>
    <xf numFmtId="3" fontId="0" fillId="0" borderId="0" xfId="0" applyNumberFormat="1"/>
    <xf numFmtId="168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09341-C32C-4B4B-B84A-1AAF3B6EE92F}">
  <dimension ref="A1:I27"/>
  <sheetViews>
    <sheetView tabSelected="1" topLeftCell="A3" workbookViewId="0">
      <selection activeCell="K12" sqref="K12"/>
    </sheetView>
  </sheetViews>
  <sheetFormatPr defaultRowHeight="14.25" x14ac:dyDescent="0.45"/>
  <cols>
    <col min="2" max="2" width="13.59765625" bestFit="1" customWidth="1"/>
    <col min="3" max="3" width="31.53125" customWidth="1"/>
    <col min="4" max="4" width="13.59765625" customWidth="1"/>
    <col min="6" max="6" width="12.86328125" customWidth="1"/>
    <col min="7" max="7" width="12.46484375" customWidth="1"/>
    <col min="8" max="8" width="13.53125" customWidth="1"/>
    <col min="9" max="9" width="15.73046875" style="1" customWidth="1"/>
    <col min="12" max="12" width="21.59765625" customWidth="1"/>
    <col min="15" max="15" width="9.06640625" customWidth="1"/>
  </cols>
  <sheetData>
    <row r="1" spans="1:9" x14ac:dyDescent="0.45">
      <c r="A1" t="s">
        <v>63</v>
      </c>
    </row>
    <row r="3" spans="1:9" ht="42.75" x14ac:dyDescent="0.45">
      <c r="A3" s="6" t="s">
        <v>0</v>
      </c>
      <c r="B3" s="6" t="s">
        <v>5</v>
      </c>
      <c r="C3" s="6" t="s">
        <v>53</v>
      </c>
      <c r="D3" s="5" t="s">
        <v>54</v>
      </c>
      <c r="E3" s="4" t="s">
        <v>1</v>
      </c>
      <c r="F3" s="5" t="s">
        <v>3</v>
      </c>
      <c r="G3" s="4" t="s">
        <v>2</v>
      </c>
      <c r="H3" s="5" t="s">
        <v>4</v>
      </c>
      <c r="I3" s="2" t="s">
        <v>52</v>
      </c>
    </row>
    <row r="4" spans="1:9" x14ac:dyDescent="0.45">
      <c r="A4" t="s">
        <v>7</v>
      </c>
      <c r="B4" t="s">
        <v>6</v>
      </c>
      <c r="C4" t="s">
        <v>56</v>
      </c>
      <c r="D4" s="7" t="s">
        <v>59</v>
      </c>
      <c r="E4" s="9">
        <v>183663</v>
      </c>
      <c r="F4" s="9">
        <v>126491</v>
      </c>
      <c r="G4" s="10">
        <v>125764</v>
      </c>
      <c r="H4" s="9">
        <v>106518</v>
      </c>
      <c r="I4" s="3">
        <f>(H4/G4)*100</f>
        <v>84.69673356445405</v>
      </c>
    </row>
    <row r="5" spans="1:9" x14ac:dyDescent="0.45">
      <c r="A5" t="s">
        <v>9</v>
      </c>
      <c r="B5" t="s">
        <v>8</v>
      </c>
      <c r="C5" t="s">
        <v>56</v>
      </c>
      <c r="D5" s="7" t="s">
        <v>59</v>
      </c>
      <c r="E5" s="9">
        <v>163245</v>
      </c>
      <c r="F5" s="9">
        <v>108826</v>
      </c>
      <c r="G5" s="10">
        <v>108441</v>
      </c>
      <c r="H5" s="9">
        <v>95425</v>
      </c>
      <c r="I5" s="3">
        <f>(H5/G5)*100</f>
        <v>87.997159745852585</v>
      </c>
    </row>
    <row r="6" spans="1:9" x14ac:dyDescent="0.45">
      <c r="A6" t="s">
        <v>11</v>
      </c>
      <c r="B6" t="s">
        <v>10</v>
      </c>
      <c r="C6" t="s">
        <v>56</v>
      </c>
      <c r="D6" s="7" t="s">
        <v>59</v>
      </c>
      <c r="E6" s="9">
        <v>176593</v>
      </c>
      <c r="F6" s="9">
        <v>117896</v>
      </c>
      <c r="G6" s="10">
        <v>117323</v>
      </c>
      <c r="H6" s="9">
        <v>95534</v>
      </c>
      <c r="I6" s="3">
        <f>(H6/G6)*100</f>
        <v>81.428193960263556</v>
      </c>
    </row>
    <row r="7" spans="1:9" x14ac:dyDescent="0.45">
      <c r="A7" t="s">
        <v>13</v>
      </c>
      <c r="B7" t="s">
        <v>12</v>
      </c>
      <c r="C7" t="s">
        <v>56</v>
      </c>
      <c r="D7" s="7" t="s">
        <v>58</v>
      </c>
      <c r="E7" s="9">
        <v>170129</v>
      </c>
      <c r="F7" s="9">
        <v>117426</v>
      </c>
      <c r="G7" s="10">
        <v>116991</v>
      </c>
      <c r="H7" s="9">
        <v>102173</v>
      </c>
      <c r="I7" s="3">
        <f>(H7/G7)*100</f>
        <v>87.334068432614472</v>
      </c>
    </row>
    <row r="8" spans="1:9" x14ac:dyDescent="0.45">
      <c r="A8" t="s">
        <v>15</v>
      </c>
      <c r="B8" t="s">
        <v>14</v>
      </c>
      <c r="C8" t="s">
        <v>56</v>
      </c>
      <c r="D8" s="7" t="s">
        <v>58</v>
      </c>
      <c r="E8" s="9">
        <v>152575</v>
      </c>
      <c r="F8" s="9">
        <v>95526</v>
      </c>
      <c r="G8" s="10">
        <v>95210</v>
      </c>
      <c r="H8" s="9">
        <v>82893</v>
      </c>
      <c r="I8" s="3">
        <f>(H8/G8)*100</f>
        <v>87.06333368343661</v>
      </c>
    </row>
    <row r="9" spans="1:9" x14ac:dyDescent="0.45">
      <c r="A9" t="s">
        <v>17</v>
      </c>
      <c r="B9" t="s">
        <v>16</v>
      </c>
      <c r="C9" t="s">
        <v>56</v>
      </c>
      <c r="D9" s="7" t="s">
        <v>58</v>
      </c>
      <c r="E9" s="9">
        <v>118295</v>
      </c>
      <c r="F9" s="9">
        <v>78964</v>
      </c>
      <c r="G9" s="10">
        <v>78611</v>
      </c>
      <c r="H9" s="9">
        <v>68050</v>
      </c>
      <c r="I9" s="3">
        <f>(H9/G9)*100</f>
        <v>86.565493378789228</v>
      </c>
    </row>
    <row r="10" spans="1:9" x14ac:dyDescent="0.45">
      <c r="A10" t="s">
        <v>19</v>
      </c>
      <c r="B10" t="s">
        <v>18</v>
      </c>
      <c r="C10" t="s">
        <v>55</v>
      </c>
      <c r="D10" s="7" t="s">
        <v>59</v>
      </c>
      <c r="E10" s="9">
        <v>213443</v>
      </c>
      <c r="F10" s="9">
        <v>129993</v>
      </c>
      <c r="G10" s="10">
        <v>129694</v>
      </c>
      <c r="H10" s="9">
        <v>115162</v>
      </c>
      <c r="I10" s="3">
        <f>(H10/G10)*100</f>
        <v>88.795164001418726</v>
      </c>
    </row>
    <row r="11" spans="1:9" x14ac:dyDescent="0.45">
      <c r="A11" t="s">
        <v>21</v>
      </c>
      <c r="B11" t="s">
        <v>20</v>
      </c>
      <c r="C11" t="s">
        <v>55</v>
      </c>
      <c r="D11" s="7" t="s">
        <v>59</v>
      </c>
      <c r="E11" s="9">
        <v>198637</v>
      </c>
      <c r="F11" s="9">
        <v>131078</v>
      </c>
      <c r="G11" s="10">
        <v>130634</v>
      </c>
      <c r="H11" s="9">
        <v>111911</v>
      </c>
      <c r="I11" s="3">
        <f>(H11/G11)*100</f>
        <v>85.667590366979496</v>
      </c>
    </row>
    <row r="12" spans="1:9" x14ac:dyDescent="0.45">
      <c r="A12" t="s">
        <v>23</v>
      </c>
      <c r="B12" t="s">
        <v>22</v>
      </c>
      <c r="C12" t="s">
        <v>55</v>
      </c>
      <c r="D12" s="7" t="s">
        <v>59</v>
      </c>
      <c r="E12" s="9">
        <v>193920</v>
      </c>
      <c r="F12" s="9">
        <v>122459</v>
      </c>
      <c r="G12" s="10">
        <v>122246</v>
      </c>
      <c r="H12" s="9">
        <v>109372</v>
      </c>
      <c r="I12" s="3">
        <f>(H12/G12)*100</f>
        <v>89.468776074472785</v>
      </c>
    </row>
    <row r="13" spans="1:9" x14ac:dyDescent="0.45">
      <c r="A13" t="s">
        <v>25</v>
      </c>
      <c r="B13" t="s">
        <v>24</v>
      </c>
      <c r="C13" t="s">
        <v>55</v>
      </c>
      <c r="D13" s="7" t="s">
        <v>58</v>
      </c>
      <c r="E13" s="9">
        <v>153484</v>
      </c>
      <c r="F13" s="9">
        <v>100288</v>
      </c>
      <c r="G13" s="10">
        <v>100194</v>
      </c>
      <c r="H13" s="9">
        <v>92669</v>
      </c>
      <c r="I13" s="3">
        <f>(H13/G13)*100</f>
        <v>92.489570233746534</v>
      </c>
    </row>
    <row r="14" spans="1:9" x14ac:dyDescent="0.45">
      <c r="A14" t="s">
        <v>27</v>
      </c>
      <c r="B14" t="s">
        <v>26</v>
      </c>
      <c r="C14" t="s">
        <v>55</v>
      </c>
      <c r="D14" s="7" t="s">
        <v>58</v>
      </c>
      <c r="E14" s="9">
        <v>197409</v>
      </c>
      <c r="F14" s="9">
        <v>132823</v>
      </c>
      <c r="G14" s="10">
        <v>132512</v>
      </c>
      <c r="H14" s="9">
        <v>122473</v>
      </c>
      <c r="I14" s="3">
        <f>(H14/G14)*100</f>
        <v>92.424082347259116</v>
      </c>
    </row>
    <row r="15" spans="1:9" x14ac:dyDescent="0.45">
      <c r="A15" t="s">
        <v>29</v>
      </c>
      <c r="B15" t="s">
        <v>28</v>
      </c>
      <c r="C15" t="s">
        <v>55</v>
      </c>
      <c r="D15" s="7" t="s">
        <v>58</v>
      </c>
      <c r="E15" s="9">
        <v>189262</v>
      </c>
      <c r="F15" s="9">
        <v>123909</v>
      </c>
      <c r="G15" s="10">
        <v>123850</v>
      </c>
      <c r="H15" s="9">
        <v>114781</v>
      </c>
      <c r="I15" s="3">
        <f>(H15/G15)*100</f>
        <v>92.677432377876471</v>
      </c>
    </row>
    <row r="16" spans="1:9" x14ac:dyDescent="0.45">
      <c r="A16" t="s">
        <v>31</v>
      </c>
      <c r="B16" t="s">
        <v>30</v>
      </c>
      <c r="C16" t="s">
        <v>57</v>
      </c>
      <c r="D16" s="7" t="s">
        <v>59</v>
      </c>
      <c r="E16" s="9">
        <v>125942</v>
      </c>
      <c r="F16" s="9">
        <v>81362</v>
      </c>
      <c r="G16" s="10">
        <v>81184</v>
      </c>
      <c r="H16" s="9">
        <v>71360</v>
      </c>
      <c r="I16" s="3">
        <f>(H16/G16)*100</f>
        <v>87.899093417422151</v>
      </c>
    </row>
    <row r="17" spans="1:9" x14ac:dyDescent="0.45">
      <c r="A17" t="s">
        <v>33</v>
      </c>
      <c r="B17" t="s">
        <v>32</v>
      </c>
      <c r="C17" t="s">
        <v>57</v>
      </c>
      <c r="D17" s="7" t="s">
        <v>59</v>
      </c>
      <c r="E17" s="9">
        <v>139032</v>
      </c>
      <c r="F17" s="9">
        <v>91531</v>
      </c>
      <c r="G17" s="10">
        <v>91388</v>
      </c>
      <c r="H17" s="9">
        <v>82885</v>
      </c>
      <c r="I17" s="3">
        <f>(H17/G17)*100</f>
        <v>90.6957149735195</v>
      </c>
    </row>
    <row r="18" spans="1:9" x14ac:dyDescent="0.45">
      <c r="A18" t="s">
        <v>35</v>
      </c>
      <c r="B18" t="s">
        <v>34</v>
      </c>
      <c r="C18" t="s">
        <v>57</v>
      </c>
      <c r="D18" s="7" t="s">
        <v>59</v>
      </c>
      <c r="E18" s="9">
        <v>197055</v>
      </c>
      <c r="F18" s="9">
        <v>125472</v>
      </c>
      <c r="G18" s="10">
        <v>125205</v>
      </c>
      <c r="H18" s="9">
        <v>114480</v>
      </c>
      <c r="I18" s="3">
        <f>(H18/G18)*100</f>
        <v>91.434048161015937</v>
      </c>
    </row>
    <row r="19" spans="1:9" x14ac:dyDescent="0.45">
      <c r="A19" t="s">
        <v>37</v>
      </c>
      <c r="B19" t="s">
        <v>36</v>
      </c>
      <c r="C19" t="s">
        <v>57</v>
      </c>
      <c r="D19" s="7" t="s">
        <v>58</v>
      </c>
      <c r="E19" s="9">
        <v>200205</v>
      </c>
      <c r="F19" s="9">
        <v>132254</v>
      </c>
      <c r="G19" s="10">
        <v>132077</v>
      </c>
      <c r="H19" s="9">
        <v>121585</v>
      </c>
      <c r="I19" s="3">
        <f>(H19/G19)*100</f>
        <v>92.056149064560827</v>
      </c>
    </row>
    <row r="20" spans="1:9" x14ac:dyDescent="0.45">
      <c r="A20" t="s">
        <v>39</v>
      </c>
      <c r="B20" t="s">
        <v>38</v>
      </c>
      <c r="C20" t="s">
        <v>57</v>
      </c>
      <c r="D20" s="7" t="s">
        <v>58</v>
      </c>
      <c r="E20" s="9">
        <v>166712</v>
      </c>
      <c r="F20" s="9">
        <v>104460</v>
      </c>
      <c r="G20" s="10">
        <v>104393</v>
      </c>
      <c r="H20" s="9">
        <v>98073</v>
      </c>
      <c r="I20" s="3">
        <f>(H20/G20)*100</f>
        <v>93.945954230647644</v>
      </c>
    </row>
    <row r="21" spans="1:9" x14ac:dyDescent="0.45">
      <c r="A21" t="s">
        <v>41</v>
      </c>
      <c r="B21" t="s">
        <v>40</v>
      </c>
      <c r="C21" t="s">
        <v>57</v>
      </c>
      <c r="D21" s="7" t="s">
        <v>58</v>
      </c>
      <c r="E21" s="9">
        <v>173318</v>
      </c>
      <c r="F21" s="9">
        <v>117573</v>
      </c>
      <c r="G21" s="10">
        <v>117438</v>
      </c>
      <c r="H21" s="9">
        <v>109443</v>
      </c>
      <c r="I21" s="3">
        <f>(H21/G21)*100</f>
        <v>93.192152454912375</v>
      </c>
    </row>
    <row r="22" spans="1:9" x14ac:dyDescent="0.45">
      <c r="A22" t="s">
        <v>43</v>
      </c>
      <c r="B22" t="s">
        <v>42</v>
      </c>
      <c r="D22" s="7" t="s">
        <v>58</v>
      </c>
      <c r="E22" s="9">
        <v>207430</v>
      </c>
      <c r="F22" s="9">
        <v>140157</v>
      </c>
      <c r="G22" s="10">
        <v>139842</v>
      </c>
      <c r="H22" s="9">
        <v>124539</v>
      </c>
      <c r="I22" s="3">
        <f>(H22/G22)*100</f>
        <v>89.056935684558297</v>
      </c>
    </row>
    <row r="23" spans="1:9" x14ac:dyDescent="0.45">
      <c r="A23" t="s">
        <v>45</v>
      </c>
      <c r="B23" t="s">
        <v>44</v>
      </c>
      <c r="C23" s="8" t="s">
        <v>60</v>
      </c>
      <c r="D23" s="7" t="s">
        <v>59</v>
      </c>
      <c r="E23" s="9">
        <v>161947</v>
      </c>
      <c r="F23" s="9">
        <v>103453</v>
      </c>
      <c r="G23" s="10">
        <v>102957</v>
      </c>
      <c r="H23" s="9">
        <v>87915</v>
      </c>
      <c r="I23" s="3">
        <f>(H23/G23)*100</f>
        <v>85.390017191643111</v>
      </c>
    </row>
    <row r="24" spans="1:9" x14ac:dyDescent="0.45">
      <c r="A24" t="s">
        <v>46</v>
      </c>
      <c r="B24" t="s">
        <v>51</v>
      </c>
      <c r="C24" s="8" t="s">
        <v>62</v>
      </c>
      <c r="D24" s="7" t="s">
        <v>59</v>
      </c>
      <c r="E24" s="9">
        <v>220607</v>
      </c>
      <c r="F24" s="9">
        <v>144802</v>
      </c>
      <c r="G24" s="10">
        <v>144266</v>
      </c>
      <c r="H24" s="9">
        <v>126345</v>
      </c>
      <c r="I24" s="3">
        <f>(H24/G24)*100</f>
        <v>87.577807660848705</v>
      </c>
    </row>
    <row r="25" spans="1:9" x14ac:dyDescent="0.45">
      <c r="A25" t="s">
        <v>48</v>
      </c>
      <c r="B25" t="s">
        <v>47</v>
      </c>
      <c r="D25" s="7" t="s">
        <v>58</v>
      </c>
      <c r="E25" s="9">
        <v>181492</v>
      </c>
      <c r="F25" s="9">
        <v>118141</v>
      </c>
      <c r="G25" s="10">
        <v>117654</v>
      </c>
      <c r="H25" s="9">
        <v>100758</v>
      </c>
      <c r="I25" s="3">
        <f>(H25/G25)*100</f>
        <v>85.639247284410231</v>
      </c>
    </row>
    <row r="26" spans="1:9" x14ac:dyDescent="0.45">
      <c r="A26" t="s">
        <v>50</v>
      </c>
      <c r="B26" t="s">
        <v>49</v>
      </c>
      <c r="C26" s="8" t="s">
        <v>61</v>
      </c>
      <c r="D26" s="7" t="s">
        <v>59</v>
      </c>
      <c r="E26" s="9">
        <v>163319</v>
      </c>
      <c r="F26" s="9">
        <v>109437</v>
      </c>
      <c r="G26" s="10">
        <v>108936</v>
      </c>
      <c r="H26" s="9">
        <v>89940</v>
      </c>
      <c r="I26" s="3">
        <f>(H26/G26)*100</f>
        <v>82.562238378497469</v>
      </c>
    </row>
    <row r="27" spans="1:9" x14ac:dyDescent="0.45">
      <c r="I27" s="11">
        <f>SUM(I4:I26)/23</f>
        <v>88.524215507356516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Zurn</dc:creator>
  <cp:lastModifiedBy>Bassil, Nahla - REE-ARS</cp:lastModifiedBy>
  <dcterms:created xsi:type="dcterms:W3CDTF">2024-09-26T18:35:53Z</dcterms:created>
  <dcterms:modified xsi:type="dcterms:W3CDTF">2024-10-16T08:03:01Z</dcterms:modified>
</cp:coreProperties>
</file>